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Spinal cord\Extraction 3\"/>
    </mc:Choice>
  </mc:AlternateContent>
  <xr:revisionPtr revIDLastSave="0" documentId="13_ncr:1_{96BF1329-F136-4DD2-99F5-11DB67D15D05}" xr6:coauthVersionLast="47" xr6:coauthVersionMax="47" xr10:uidLastSave="{00000000-0000-0000-0000-000000000000}"/>
  <bookViews>
    <workbookView xWindow="13590" yWindow="15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6" i="1" l="1"/>
  <c r="Y46" i="1" s="1"/>
  <c r="X47" i="1"/>
  <c r="X48" i="1"/>
  <c r="X49" i="1"/>
  <c r="Y49" i="1" s="1"/>
  <c r="X50" i="1"/>
  <c r="X45" i="1"/>
  <c r="Y47" i="1"/>
  <c r="Y48" i="1"/>
  <c r="Y50" i="1"/>
  <c r="Y45" i="1"/>
  <c r="W47" i="1"/>
  <c r="W48" i="1"/>
  <c r="W49" i="1"/>
  <c r="W50" i="1"/>
  <c r="W46" i="1"/>
  <c r="W45" i="1"/>
  <c r="V42" i="1"/>
  <c r="V41" i="1"/>
  <c r="W41" i="1" s="1"/>
  <c r="X41" i="1" s="1"/>
  <c r="V40" i="1"/>
  <c r="V39" i="1"/>
  <c r="V38" i="1"/>
  <c r="V37" i="1"/>
  <c r="U42" i="1"/>
  <c r="U41" i="1"/>
  <c r="U40" i="1"/>
  <c r="U39" i="1"/>
  <c r="W39" i="1" s="1"/>
  <c r="X39" i="1" s="1"/>
  <c r="U37" i="1"/>
  <c r="W42" i="1"/>
  <c r="W40" i="1"/>
  <c r="X40" i="1" s="1"/>
  <c r="U38" i="1"/>
  <c r="W38" i="1" s="1"/>
  <c r="W37" i="1"/>
  <c r="X37" i="1" s="1"/>
  <c r="X38" i="1" l="1"/>
  <c r="Y38" i="1" s="1"/>
  <c r="Y42" i="1"/>
  <c r="Y40" i="1"/>
  <c r="X42" i="1"/>
  <c r="Y39" i="1"/>
  <c r="Y41" i="1"/>
  <c r="Y37" i="1"/>
</calcChain>
</file>

<file path=xl/sharedStrings.xml><?xml version="1.0" encoding="utf-8"?>
<sst xmlns="http://schemas.openxmlformats.org/spreadsheetml/2006/main" count="205" uniqueCount="59">
  <si>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</si>
  <si>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</si>
  <si>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</si>
  <si>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</si>
  <si>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</si>
  <si>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</si>
  <si>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</si>
  <si>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</si>
  <si>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</si>
  <si>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</si>
  <si>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</si>
  <si>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</si>
  <si>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</si>
  <si>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</si>
  <si>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</si>
  <si>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</si>
  <si>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</si>
  <si>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</si>
  <si>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</si>
  <si>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</si>
  <si>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</si>
  <si>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</si>
  <si>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</si>
  <si>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</si>
  <si>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</si>
  <si>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HANNAHTAKE2.pcrd</t>
  </si>
  <si>
    <t>Created By User</t>
  </si>
  <si>
    <t>Notes</t>
  </si>
  <si>
    <t>ID</t>
  </si>
  <si>
    <t>Run Started</t>
  </si>
  <si>
    <t>06/11/2021 22:25:23 UTC</t>
  </si>
  <si>
    <t>Run Ended</t>
  </si>
  <si>
    <t>06/11/2021 23:51:25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</si>
  <si>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</si>
  <si>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</si>
  <si>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</si>
  <si>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</si>
  <si>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</si>
  <si>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</si>
  <si>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</si>
  <si>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</si>
  <si>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</si>
  <si>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</si>
  <si>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</si>
  <si>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</si>
  <si>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Spinal Cord</t>
  </si>
  <si>
    <t>Average AP4B1</t>
  </si>
  <si>
    <t>Average GAPDH</t>
  </si>
  <si>
    <t>delta CT</t>
  </si>
  <si>
    <t>delta delta CT</t>
  </si>
  <si>
    <t>WT</t>
  </si>
  <si>
    <t>hom uT</t>
  </si>
  <si>
    <t>v5 only FV</t>
  </si>
  <si>
    <t>v5 only CM</t>
  </si>
  <si>
    <t>AP4B1 FV</t>
  </si>
  <si>
    <t>AP4B1 CM</t>
  </si>
  <si>
    <t>delta delta ct (WT)</t>
  </si>
  <si>
    <t xml:space="preserve">Relative expreesion per total RNA </t>
  </si>
  <si>
    <t>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</si>
</sst>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000_ ;\-0.000000000000000\ "/>
  </numFmts>
  <fonts count="21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"/>
      <name val="Calibr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0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18" fillId="0" borderId="4" xfId="0" applyFont="1" applyBorder="1" applyAlignment="1">
      <alignment vertical="center" wrapText="1"/>
      <protection locked="0"/>
    </xf>
    <xf numFmtId="0" fontId="18" fillId="0" borderId="5" xfId="0" applyFont="1" applyBorder="1" applyAlignment="1">
      <alignment vertical="center" wrapText="1"/>
      <protection locked="0"/>
    </xf>
    <xf numFmtId="0" fontId="18" fillId="0" borderId="5" xfId="0" applyFont="1" applyBorder="1" applyAlignment="1">
      <alignment horizontal="center" vertical="center" wrapText="1"/>
      <protection locked="0"/>
    </xf>
    <xf numFmtId="0" fontId="18" fillId="0" borderId="6" xfId="0" applyFont="1" applyBorder="1" applyAlignment="1">
      <alignment vertical="center" wrapText="1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0" fontId="20" fillId="0" borderId="7" xfId="0" applyFont="1" applyBorder="1" applyAlignment="1">
      <alignment vertical="center" wrapText="1"/>
      <protection locked="0"/>
    </xf>
    <xf numFmtId="0" fontId="19" fillId="0" borderId="7" xfId="0" applyFont="1" applyBorder="1" applyAlignment="1">
      <alignment vertical="center" wrapText="1"/>
      <protection locked="0"/>
    </xf>
    <xf numFmtId="167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tabSelected="1" workbookViewId="0">
      <pane xSplit="2" ySplit="1" topLeftCell="R22" activePane="bottomRight" state="frozen"/>
      <selection activeCell="C2" sqref="C2"/>
      <selection pane="topRight" activeCell="C2" sqref="C2"/>
      <selection pane="bottomLeft" activeCell="C2" sqref="C2"/>
      <selection pane="bottomRight" activeCell="Y50" sqref="Y50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17" width="10" style="1"/>
    <col min="18" max="18" width="13" style="1" bestFit="1" customWidth="1"/>
    <col min="19" max="21" width="10" style="1"/>
    <col min="22" max="22" width="13.5" style="1" bestFit="1" customWidth="1"/>
    <col min="23" max="23" width="20.33203125" style="1" bestFit="1" customWidth="1"/>
    <col min="24" max="24" width="35" style="1" customWidth="1"/>
    <col min="25" max="25" width="14.1640625" style="1" bestFit="1" customWidth="1"/>
    <col min="26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7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8" t="s">
        <v>12</v>
      </c>
      <c r="B3" s="6" t="s">
        <v>15</v>
      </c>
    </row>
    <row r="4" spans="1:14" s="7" customFormat="1" ht="15" customHeight="1" x14ac:dyDescent="0.15">
      <c r="A4" s="29" t="s">
        <v>12</v>
      </c>
      <c r="B4" s="8" t="s">
        <v>16</v>
      </c>
      <c r="C4" s="11">
        <v>38.769770071730498</v>
      </c>
      <c r="D4" s="11">
        <v>35.470838359313198</v>
      </c>
      <c r="E4" s="11"/>
      <c r="F4" s="11"/>
      <c r="G4" s="11">
        <v>25.2787369306937</v>
      </c>
      <c r="H4" s="11">
        <v>22.672443179508399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8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7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8" t="s">
        <v>17</v>
      </c>
      <c r="B7" s="6" t="s">
        <v>15</v>
      </c>
    </row>
    <row r="8" spans="1:14" s="7" customFormat="1" ht="15" customHeight="1" x14ac:dyDescent="0.15">
      <c r="A8" s="29" t="s">
        <v>17</v>
      </c>
      <c r="B8" s="8" t="s">
        <v>16</v>
      </c>
      <c r="C8" s="11">
        <v>34.986710117537399</v>
      </c>
      <c r="D8" s="11">
        <v>33.440766899611901</v>
      </c>
      <c r="E8" s="11"/>
      <c r="F8" s="11">
        <v>35.297251244662</v>
      </c>
      <c r="G8" s="11">
        <v>23.0795744434471</v>
      </c>
      <c r="H8" s="11">
        <v>20.729737481116299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8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7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8" t="s">
        <v>18</v>
      </c>
      <c r="B11" s="6" t="s">
        <v>15</v>
      </c>
    </row>
    <row r="12" spans="1:14" s="7" customFormat="1" ht="15" customHeight="1" x14ac:dyDescent="0.15">
      <c r="A12" s="29" t="s">
        <v>18</v>
      </c>
      <c r="B12" s="8" t="s">
        <v>16</v>
      </c>
      <c r="C12" s="11">
        <v>33.004776357737001</v>
      </c>
      <c r="D12" s="11">
        <v>34.752060026687097</v>
      </c>
      <c r="E12" s="11"/>
      <c r="F12" s="11"/>
      <c r="G12" s="11">
        <v>22.1362388884159</v>
      </c>
      <c r="H12" s="11">
        <v>23.548656754903501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8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7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8" t="s">
        <v>19</v>
      </c>
      <c r="B15" s="6" t="s">
        <v>15</v>
      </c>
    </row>
    <row r="16" spans="1:14" s="7" customFormat="1" ht="15" customHeight="1" x14ac:dyDescent="0.15">
      <c r="A16" s="29" t="s">
        <v>19</v>
      </c>
      <c r="B16" s="8" t="s">
        <v>16</v>
      </c>
      <c r="C16" s="11">
        <v>28.7852198027458</v>
      </c>
      <c r="D16" s="11">
        <v>29.365031611974601</v>
      </c>
      <c r="E16" s="11"/>
      <c r="F16" s="11"/>
      <c r="G16" s="11">
        <v>25.256408195651701</v>
      </c>
      <c r="H16" s="11">
        <v>24.578002754007901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8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7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8" t="s">
        <v>20</v>
      </c>
      <c r="B19" s="6" t="s">
        <v>15</v>
      </c>
    </row>
    <row r="20" spans="1:14" s="7" customFormat="1" ht="15" customHeight="1" x14ac:dyDescent="0.15">
      <c r="A20" s="29" t="s">
        <v>20</v>
      </c>
      <c r="B20" s="8" t="s">
        <v>16</v>
      </c>
      <c r="C20" s="11">
        <v>27.464637077278098</v>
      </c>
      <c r="D20" s="11">
        <v>27.243469253090701</v>
      </c>
      <c r="E20" s="11"/>
      <c r="F20" s="11"/>
      <c r="G20" s="11">
        <v>25.318504296424098</v>
      </c>
      <c r="H20" s="11">
        <v>25.589137369461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8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7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8" t="s">
        <v>21</v>
      </c>
      <c r="B23" s="6" t="s">
        <v>15</v>
      </c>
    </row>
    <row r="24" spans="1:14" s="7" customFormat="1" ht="15" customHeight="1" x14ac:dyDescent="0.15">
      <c r="A24" s="29" t="s">
        <v>21</v>
      </c>
      <c r="B24" s="8" t="s">
        <v>16</v>
      </c>
      <c r="C24" s="11">
        <v>22.2387670539194</v>
      </c>
      <c r="D24" s="11">
        <v>21.745560851880299</v>
      </c>
      <c r="E24" s="11">
        <v>33.361080356419897</v>
      </c>
      <c r="F24" s="11">
        <v>36.591140808573101</v>
      </c>
      <c r="G24" s="11">
        <v>25.0571487778391</v>
      </c>
      <c r="H24" s="11">
        <v>25.403374537069201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8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7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8" t="s">
        <v>22</v>
      </c>
      <c r="B27" s="6" t="s">
        <v>15</v>
      </c>
    </row>
    <row r="28" spans="1:14" s="7" customFormat="1" ht="15" customHeight="1" x14ac:dyDescent="0.15">
      <c r="A28" s="29" t="s">
        <v>22</v>
      </c>
      <c r="B28" s="8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15" hidden="1" customHeight="1" x14ac:dyDescent="0.15">
      <c r="A29" s="28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7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8" t="s">
        <v>23</v>
      </c>
      <c r="B31" s="6" t="s">
        <v>15</v>
      </c>
    </row>
    <row r="32" spans="1:14" s="7" customFormat="1" ht="15" customHeight="1" x14ac:dyDescent="0.15">
      <c r="A32" s="29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5" ht="15" hidden="1" customHeight="1" x14ac:dyDescent="0.15">
      <c r="A33" s="28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5" spans="1:25" ht="15" customHeight="1" thickBot="1" x14ac:dyDescent="0.2">
      <c r="R35" s="17" t="s">
        <v>45</v>
      </c>
    </row>
    <row r="36" spans="1:25" ht="15" customHeight="1" thickTop="1" thickBot="1" x14ac:dyDescent="0.2">
      <c r="S36" s="18"/>
      <c r="T36" s="19"/>
      <c r="U36" s="19" t="s">
        <v>46</v>
      </c>
      <c r="V36" s="19" t="s">
        <v>47</v>
      </c>
      <c r="W36" s="19" t="s">
        <v>48</v>
      </c>
      <c r="X36" s="19" t="s">
        <v>49</v>
      </c>
      <c r="Y36" s="20" t="e">
        <v>#NAME?</v>
      </c>
    </row>
    <row r="37" spans="1:25" ht="15" customHeight="1" thickBot="1" x14ac:dyDescent="0.2">
      <c r="R37" s="24" t="s">
        <v>51</v>
      </c>
      <c r="S37" s="25">
        <v>282035</v>
      </c>
      <c r="T37" s="21"/>
      <c r="U37" s="22">
        <f>AVERAGE(C4:D4)</f>
        <v>37.120304215521848</v>
      </c>
      <c r="V37" s="22">
        <f>AVERAGE(G4:H4)</f>
        <v>23.975590055101051</v>
      </c>
      <c r="W37" s="23">
        <f>U37-V37</f>
        <v>13.144714160420797</v>
      </c>
      <c r="X37" s="23">
        <f t="shared" ref="X37:X42" si="0">W37-$W$37</f>
        <v>0</v>
      </c>
      <c r="Y37" s="1">
        <f>2^(-X37)</f>
        <v>1</v>
      </c>
    </row>
    <row r="38" spans="1:25" ht="15" customHeight="1" thickBot="1" x14ac:dyDescent="0.2">
      <c r="R38" s="24" t="s">
        <v>50</v>
      </c>
      <c r="S38" s="25">
        <v>282041</v>
      </c>
      <c r="T38" s="21"/>
      <c r="U38" s="22">
        <f>AVERAGE(C8:D8)</f>
        <v>34.21373850857465</v>
      </c>
      <c r="V38" s="22">
        <f>AVERAGE(G8:H8)</f>
        <v>21.904655962281701</v>
      </c>
      <c r="W38" s="23">
        <f t="shared" ref="W38:W42" si="1">U38-V38</f>
        <v>12.309082546292949</v>
      </c>
      <c r="X38" s="23">
        <f t="shared" si="0"/>
        <v>-0.83563161412784837</v>
      </c>
      <c r="Y38" s="1">
        <f>2^(-X38)</f>
        <v>1.7846381852012605</v>
      </c>
    </row>
    <row r="39" spans="1:25" ht="15" customHeight="1" thickBot="1" x14ac:dyDescent="0.2">
      <c r="R39" s="24" t="s">
        <v>52</v>
      </c>
      <c r="S39" s="25">
        <v>284230</v>
      </c>
      <c r="T39" s="21"/>
      <c r="U39" s="22">
        <f>AVERAGE(C12:D12)</f>
        <v>33.878418192212052</v>
      </c>
      <c r="V39" s="22">
        <f>AVERAGE(G12:H12)</f>
        <v>22.8424478216597</v>
      </c>
      <c r="W39" s="23">
        <f t="shared" si="1"/>
        <v>11.035970370552352</v>
      </c>
      <c r="X39" s="23">
        <f t="shared" si="0"/>
        <v>-2.1087437898684449</v>
      </c>
      <c r="Y39" s="1">
        <f t="shared" ref="Y39:Y42" si="2">2^(-X39)</f>
        <v>4.3131556797031321</v>
      </c>
    </row>
    <row r="40" spans="1:25" ht="15" customHeight="1" thickBot="1" x14ac:dyDescent="0.2">
      <c r="R40" s="24" t="s">
        <v>53</v>
      </c>
      <c r="S40" s="25">
        <v>284231</v>
      </c>
      <c r="T40" s="21"/>
      <c r="U40" s="22">
        <f>AVERAGE(C16:D16)</f>
        <v>29.075125707360201</v>
      </c>
      <c r="V40" s="22">
        <f>AVERAGE(G16:H16)</f>
        <v>24.9172054748298</v>
      </c>
      <c r="W40" s="23">
        <f t="shared" si="1"/>
        <v>4.157920232530401</v>
      </c>
      <c r="X40" s="23">
        <f t="shared" si="0"/>
        <v>-8.9867939278903961</v>
      </c>
      <c r="Y40" s="1">
        <f t="shared" si="2"/>
        <v>507.33466439355533</v>
      </c>
    </row>
    <row r="41" spans="1:25" ht="15" customHeight="1" thickBot="1" x14ac:dyDescent="0.2">
      <c r="R41" s="24" t="s">
        <v>54</v>
      </c>
      <c r="S41" s="25">
        <v>285101</v>
      </c>
      <c r="T41" s="21"/>
      <c r="U41" s="22">
        <f>AVERAGE(C20:D20)</f>
        <v>27.3540531651844</v>
      </c>
      <c r="V41" s="22">
        <f>AVERAGE(G20:H20)</f>
        <v>25.453820832942547</v>
      </c>
      <c r="W41" s="23">
        <f t="shared" si="1"/>
        <v>1.9002323322418526</v>
      </c>
      <c r="X41" s="23">
        <f t="shared" si="0"/>
        <v>-11.244481828178944</v>
      </c>
      <c r="Y41" s="1">
        <f t="shared" si="2"/>
        <v>2426.1984222983469</v>
      </c>
    </row>
    <row r="42" spans="1:25" ht="15" customHeight="1" thickBot="1" x14ac:dyDescent="0.2">
      <c r="R42" s="24" t="s">
        <v>55</v>
      </c>
      <c r="S42" s="25">
        <v>285103</v>
      </c>
      <c r="T42" s="21"/>
      <c r="U42" s="22">
        <f>AVERAGE(C24:D24)</f>
        <v>21.992163952899851</v>
      </c>
      <c r="V42" s="22">
        <f>AVERAGE(G24:H24)</f>
        <v>25.23026165745415</v>
      </c>
      <c r="W42" s="23">
        <f t="shared" si="1"/>
        <v>-3.2380977045542991</v>
      </c>
      <c r="X42" s="23">
        <f t="shared" si="0"/>
        <v>-16.382811864975096</v>
      </c>
      <c r="Y42" s="1">
        <f t="shared" si="2"/>
        <v>85451.12498295425</v>
      </c>
    </row>
    <row r="44" spans="1:25" ht="15" customHeight="1" thickBot="1" x14ac:dyDescent="0.2">
      <c r="W44" s="1" t="s">
        <v>56</v>
      </c>
      <c r="X44" s="1" t="s">
        <v>57</v>
      </c>
      <c r="Y44" s="1" t="s">
        <v>58</v>
      </c>
    </row>
    <row r="45" spans="1:25" ht="15" customHeight="1" thickBot="1" x14ac:dyDescent="0.2">
      <c r="V45" s="24" t="s">
        <v>51</v>
      </c>
      <c r="W45" s="23">
        <f>W37-$W$38</f>
        <v>0.83563161412784837</v>
      </c>
      <c r="X45" s="26">
        <f>2^(-W45)</f>
        <v>0.56033766860548606</v>
      </c>
      <c r="Y45" s="1">
        <f>X45/20</f>
        <v>2.8016883430274302E-2</v>
      </c>
    </row>
    <row r="46" spans="1:25" ht="15" customHeight="1" thickBot="1" x14ac:dyDescent="0.2">
      <c r="V46" s="24" t="s">
        <v>50</v>
      </c>
      <c r="W46" s="23">
        <f>W38-$W$38</f>
        <v>0</v>
      </c>
      <c r="X46" s="26">
        <f t="shared" ref="X46:X50" si="3">2^(-W46)</f>
        <v>1</v>
      </c>
      <c r="Y46" s="1">
        <f t="shared" ref="Y46:Y50" si="4">X46/20</f>
        <v>0.05</v>
      </c>
    </row>
    <row r="47" spans="1:25" ht="15" customHeight="1" thickBot="1" x14ac:dyDescent="0.2">
      <c r="V47" s="24" t="s">
        <v>52</v>
      </c>
      <c r="W47" s="23">
        <f t="shared" ref="W47:W50" si="5">W39-$W$38</f>
        <v>-1.2731121757405965</v>
      </c>
      <c r="X47" s="26">
        <f t="shared" si="3"/>
        <v>2.4168235978973636</v>
      </c>
      <c r="Y47" s="1">
        <f t="shared" si="4"/>
        <v>0.12084117989486817</v>
      </c>
    </row>
    <row r="48" spans="1:25" ht="15" customHeight="1" thickBot="1" x14ac:dyDescent="0.2">
      <c r="V48" s="24" t="s">
        <v>53</v>
      </c>
      <c r="W48" s="23">
        <f t="shared" si="5"/>
        <v>-8.1511623137625477</v>
      </c>
      <c r="X48" s="26">
        <f t="shared" si="3"/>
        <v>284.27872304903138</v>
      </c>
      <c r="Y48" s="1">
        <f t="shared" si="4"/>
        <v>14.21393615245157</v>
      </c>
    </row>
    <row r="49" spans="22:25" ht="15" customHeight="1" thickBot="1" x14ac:dyDescent="0.2">
      <c r="V49" s="24" t="s">
        <v>54</v>
      </c>
      <c r="W49" s="23">
        <f t="shared" si="5"/>
        <v>-10.408850214051096</v>
      </c>
      <c r="X49" s="26">
        <f t="shared" si="3"/>
        <v>1359.4903675249648</v>
      </c>
      <c r="Y49" s="1">
        <f t="shared" si="4"/>
        <v>67.974518376248241</v>
      </c>
    </row>
    <row r="50" spans="22:25" ht="15" customHeight="1" thickBot="1" x14ac:dyDescent="0.2">
      <c r="V50" s="24" t="s">
        <v>55</v>
      </c>
      <c r="W50" s="23">
        <f t="shared" si="5"/>
        <v>-15.547180250847248</v>
      </c>
      <c r="X50" s="26">
        <f t="shared" si="3"/>
        <v>47881.484152664656</v>
      </c>
      <c r="Y50" s="1">
        <f t="shared" si="4"/>
        <v>2394.0742076332326</v>
      </c>
    </row>
    <row r="51" spans="22:25" ht="15" customHeight="1" x14ac:dyDescent="0.15">
      <c r="W51" s="23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22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25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Thomas</dc:creator>
  <cp:lastModifiedBy>Emily Dawes</cp:lastModifiedBy>
  <dcterms:created xsi:type="dcterms:W3CDTF">2021-06-14T09:31:13Z</dcterms:created>
  <dcterms:modified xsi:type="dcterms:W3CDTF">2024-01-11T15:48:19Z</dcterms:modified>
</cp:coreProperties>
</file>